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atricia Scheidegger\Downloads\"/>
    </mc:Choice>
  </mc:AlternateContent>
  <xr:revisionPtr revIDLastSave="0" documentId="13_ncr:1_{FA5F83FC-AC37-4B4B-9EF8-B33F4AAC85AA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MCP" sheetId="4" r:id="rId1"/>
  </sheets>
  <definedNames>
    <definedName name="__xlfn_STDEV_P">#N/A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" i="4" l="1"/>
  <c r="S21" i="4"/>
  <c r="S22" i="4"/>
  <c r="S23" i="4"/>
  <c r="S24" i="4"/>
  <c r="S19" i="4"/>
  <c r="S12" i="4"/>
  <c r="S13" i="4"/>
  <c r="S14" i="4"/>
  <c r="S15" i="4"/>
  <c r="S16" i="4"/>
  <c r="S17" i="4"/>
  <c r="S11" i="4"/>
  <c r="Q20" i="4"/>
  <c r="R20" i="4" s="1"/>
  <c r="Q21" i="4"/>
  <c r="R21" i="4" s="1"/>
  <c r="Q22" i="4"/>
  <c r="R22" i="4" s="1"/>
  <c r="Q23" i="4"/>
  <c r="R23" i="4" s="1"/>
  <c r="Q24" i="4"/>
  <c r="R24" i="4" s="1"/>
  <c r="Q19" i="4"/>
  <c r="R19" i="4" s="1"/>
  <c r="Q12" i="4"/>
  <c r="R12" i="4" s="1"/>
  <c r="Q13" i="4"/>
  <c r="R13" i="4" s="1"/>
  <c r="Q14" i="4"/>
  <c r="R14" i="4" s="1"/>
  <c r="Q15" i="4"/>
  <c r="R15" i="4" s="1"/>
  <c r="Q16" i="4"/>
  <c r="R16" i="4" s="1"/>
  <c r="Q17" i="4"/>
  <c r="R17" i="4" s="1"/>
  <c r="Q11" i="4"/>
  <c r="R11" i="4" s="1"/>
  <c r="O20" i="4"/>
  <c r="P20" i="4" s="1"/>
  <c r="O21" i="4"/>
  <c r="P21" i="4" s="1"/>
  <c r="O22" i="4"/>
  <c r="P22" i="4" s="1"/>
  <c r="O23" i="4"/>
  <c r="P23" i="4" s="1"/>
  <c r="O24" i="4"/>
  <c r="P24" i="4" s="1"/>
  <c r="O19" i="4"/>
  <c r="P19" i="4" s="1"/>
  <c r="O12" i="4"/>
  <c r="P12" i="4" s="1"/>
  <c r="O13" i="4"/>
  <c r="P13" i="4" s="1"/>
  <c r="O14" i="4"/>
  <c r="P14" i="4" s="1"/>
  <c r="O15" i="4"/>
  <c r="P15" i="4" s="1"/>
  <c r="O16" i="4"/>
  <c r="P16" i="4" s="1"/>
  <c r="O17" i="4"/>
  <c r="P17" i="4" s="1"/>
  <c r="O11" i="4"/>
  <c r="P11" i="4" s="1"/>
  <c r="M20" i="4"/>
  <c r="N20" i="4" s="1"/>
  <c r="M21" i="4"/>
  <c r="N21" i="4" s="1"/>
  <c r="M22" i="4"/>
  <c r="N22" i="4" s="1"/>
  <c r="M23" i="4"/>
  <c r="N23" i="4" s="1"/>
  <c r="M24" i="4"/>
  <c r="N24" i="4" s="1"/>
  <c r="M19" i="4"/>
  <c r="N19" i="4" s="1"/>
  <c r="M12" i="4"/>
  <c r="N12" i="4" s="1"/>
  <c r="M13" i="4"/>
  <c r="N13" i="4" s="1"/>
  <c r="M14" i="4"/>
  <c r="M15" i="4"/>
  <c r="N15" i="4" s="1"/>
  <c r="M16" i="4"/>
  <c r="N16" i="4" s="1"/>
  <c r="M17" i="4"/>
  <c r="N17" i="4" s="1"/>
  <c r="M11" i="4"/>
  <c r="N11" i="4" s="1"/>
  <c r="T24" i="4" l="1"/>
  <c r="T19" i="4"/>
  <c r="T20" i="4"/>
  <c r="T21" i="4"/>
  <c r="T23" i="4"/>
  <c r="T22" i="4"/>
  <c r="P25" i="4"/>
  <c r="R25" i="4"/>
  <c r="T12" i="4"/>
  <c r="T14" i="4"/>
  <c r="N14" i="4"/>
  <c r="N18" i="4" s="1"/>
  <c r="T17" i="4"/>
  <c r="T13" i="4"/>
  <c r="P18" i="4"/>
  <c r="T11" i="4"/>
  <c r="T16" i="4"/>
  <c r="T15" i="4"/>
  <c r="R18" i="4"/>
  <c r="N25" i="4"/>
  <c r="P27" i="4" l="1"/>
  <c r="R28" i="4"/>
  <c r="N26" i="4"/>
</calcChain>
</file>

<file path=xl/sharedStrings.xml><?xml version="1.0" encoding="utf-8"?>
<sst xmlns="http://schemas.openxmlformats.org/spreadsheetml/2006/main" count="85" uniqueCount="53">
  <si>
    <t xml:space="preserve">Propostas Comerciais (valor unitário) </t>
  </si>
  <si>
    <t>MÉDIA</t>
  </si>
  <si>
    <t>MEDIANA</t>
  </si>
  <si>
    <t>MENOR VALOR</t>
  </si>
  <si>
    <t>Desvio Padrão</t>
  </si>
  <si>
    <t>CV</t>
  </si>
  <si>
    <t>Item</t>
  </si>
  <si>
    <t>VALOR TOTAL MÉDIA</t>
  </si>
  <si>
    <t>VALOR TOTAL MEDIANA</t>
  </si>
  <si>
    <t>VALOR TOTAL MENOR VALOR</t>
  </si>
  <si>
    <t>Descrição</t>
  </si>
  <si>
    <t>Notas explicativas:</t>
  </si>
  <si>
    <t>Grupo</t>
  </si>
  <si>
    <t>VALOR GLOBAL MÉDIO ESTIMADO</t>
  </si>
  <si>
    <t>VALOR GLOBAL DA MEDIANA ESTIMADO</t>
  </si>
  <si>
    <t>MENOR VALOR GLOBAL ESTIMADO</t>
  </si>
  <si>
    <t>Quantidade</t>
  </si>
  <si>
    <t>Tribunal Superior Eleitoral</t>
  </si>
  <si>
    <t>Secretaria de Administração</t>
  </si>
  <si>
    <t>Coordenadoria de Aquisições</t>
  </si>
  <si>
    <t>Seção de Compras</t>
  </si>
  <si>
    <t>MAPA COMPARATIVO DE PREÇOS</t>
  </si>
  <si>
    <t>Link de Internet de 4 Gbps, Tipo A, com suporte técnico e gerenciamento proativo 24x7</t>
  </si>
  <si>
    <t>Unidade de Medida</t>
  </si>
  <si>
    <t xml:space="preserve">Mês </t>
  </si>
  <si>
    <t>unidade</t>
  </si>
  <si>
    <t>Empresa A (3444918)</t>
  </si>
  <si>
    <t>Proteção contra ataques do tipo negação de serviço (AntiDDoS), Tipo A, com suporte técnico e gerenciamento proativo 24x7 do item 1]</t>
  </si>
  <si>
    <t>Link de Internet de 4 Gbps, Tipo B, com suporte técnico e gerenciamento proativo 24x7</t>
  </si>
  <si>
    <t>Proteção contra ataques do tipo negação de serviço (AntiDDoS), Tipo A, com suporte técnico e gerenciamento proativo 24x7 do item 3</t>
  </si>
  <si>
    <t xml:space="preserve"> Link de Internet de 4 Gbps, Tipo B, om suporte técnico e gerenciamento proativo 24x7</t>
  </si>
  <si>
    <t>Proteção contra ataques do tipo negação de serviço (AntiDDoS), Tipo A, com suporte técnico e gerenciamento proativo 24x7 do item 5</t>
  </si>
  <si>
    <t>Construção de caixa de entrada e interligação com infraestrutura existente no TSE</t>
  </si>
  <si>
    <t>Proteção contra ataques do tipo negação de serviço (AntiDDoS), Tipo B, com suporte técnico e gerenciamento proativo 24x7 do item 8</t>
  </si>
  <si>
    <t>Link de Internet de 4 Gbps, Tipo B, om suporte técnico e gerenciamento proativo 24x7</t>
  </si>
  <si>
    <t>Proteção contra ataques do tipo negação de serviço (AntiDDoS), Tipo B, com suporte técnico e gerenciamento proativo 24x7 do item 10</t>
  </si>
  <si>
    <t>Proteção contra ataques do tipo negação de serviço (AntiDDoS), Tipo B, com suporte técnico e gerenciamento proativo 24x7 do item 12</t>
  </si>
  <si>
    <t>Empresa B (3446541)</t>
  </si>
  <si>
    <t>Valor Total do Grupo 1 (R$):</t>
  </si>
  <si>
    <t>Valor Total do Grupo 2 (R$):</t>
  </si>
  <si>
    <t>Empresa C (3455041)</t>
  </si>
  <si>
    <t>Empresa D (3459637)</t>
  </si>
  <si>
    <t>Empresa E (3459642)</t>
  </si>
  <si>
    <t>Empresa F (3459645)</t>
  </si>
  <si>
    <t>Preços públicos (valor unitário)</t>
  </si>
  <si>
    <t>Contrato-CD nº 198/2025 (3461900 e 3461902)</t>
  </si>
  <si>
    <t>#17688,35</t>
  </si>
  <si>
    <t>#27768,36</t>
  </si>
  <si>
    <t>#38996</t>
  </si>
  <si>
    <t>#16700</t>
  </si>
  <si>
    <t>#80000</t>
  </si>
  <si>
    <t>#19299,76</t>
  </si>
  <si>
    <t># 95730,81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</si>
</sst>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-416]\ #,##0.00;[Red]\-[$R$-416]\ #,##0.00"/>
    <numFmt numFmtId="165" formatCode="&quot;R$ &quot;#,##0.00"/>
  </numFmts>
  <fonts count="7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u/>
      <sz val="11"/>
      <color indexed="8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9" fontId="3" fillId="0" borderId="0" applyFill="0" applyBorder="0" applyAlignment="0" applyProtection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9" fontId="0" fillId="0" borderId="2" xfId="1" applyFont="1" applyFill="1" applyBorder="1" applyAlignment="1" applyProtection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164" fontId="0" fillId="0" borderId="0" xfId="0" applyNumberFormat="1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9" fontId="0" fillId="0" borderId="0" xfId="1" applyFont="1" applyFill="1" applyBorder="1" applyAlignment="1" applyProtection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0" fillId="2" borderId="2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9" fontId="3" fillId="2" borderId="2" xfId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165" fontId="0" fillId="0" borderId="4" xfId="0" applyNumberFormat="1" applyFont="1" applyFill="1" applyBorder="1" applyAlignment="1">
      <alignment horizontal="center" vertical="center"/>
    </xf>
    <xf numFmtId="165" fontId="0" fillId="0" borderId="6" xfId="0" applyNumberFormat="1" applyFont="1" applyFill="1" applyBorder="1" applyAlignment="1">
      <alignment horizontal="center" vertical="center"/>
    </xf>
    <xf numFmtId="165" fontId="0" fillId="0" borderId="5" xfId="0" applyNumberFormat="1" applyFont="1" applyFill="1" applyBorder="1" applyAlignment="1">
      <alignment horizontal="center" vertical="center"/>
    </xf>
    <xf numFmtId="165" fontId="0" fillId="2" borderId="3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0" fillId="0" borderId="0" xfId="0" applyFont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95250</xdr:rowOff>
    </xdr:from>
    <xdr:to>
      <xdr:col>1</xdr:col>
      <xdr:colOff>381000</xdr:colOff>
      <xdr:row>3</xdr:row>
      <xdr:rowOff>152400</xdr:rowOff>
    </xdr:to>
    <xdr:pic>
      <xdr:nvPicPr>
        <xdr:cNvPr id="1072" name="Imagem 1">
          <a:extLst>
            <a:ext uri="{FF2B5EF4-FFF2-40B4-BE49-F238E27FC236}">
              <a16:creationId xmlns:a16="http://schemas.microsoft.com/office/drawing/2014/main" id="{7F6CE7F8-76F3-0CAF-D098-CE577F70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5250"/>
          <a:ext cx="7048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7"/>
  <sheetViews>
    <sheetView showGridLines="0" tabSelected="1" topLeftCell="D3" zoomScale="80" zoomScaleNormal="80" workbookViewId="0">
      <selection activeCell="S17" sqref="S17"/>
    </sheetView>
  </sheetViews>
  <sheetFormatPr defaultColWidth="9.109375" defaultRowHeight="14.4" x14ac:dyDescent="0.3"/>
  <cols>
    <col min="1" max="1" width="9.6640625" style="1" customWidth="1"/>
    <col min="2" max="2" width="8" style="2" customWidth="1"/>
    <col min="3" max="3" width="79.33203125" style="2" customWidth="1"/>
    <col min="4" max="4" width="15.88671875" style="9" customWidth="1"/>
    <col min="5" max="5" width="12.109375" style="9" customWidth="1"/>
    <col min="6" max="7" width="12.5546875" style="1" bestFit="1" customWidth="1"/>
    <col min="8" max="12" width="11.44140625" style="1" customWidth="1"/>
    <col min="13" max="13" width="13.88671875" style="1" customWidth="1"/>
    <col min="14" max="14" width="19.6640625" style="1" bestFit="1" customWidth="1"/>
    <col min="15" max="15" width="13.88671875" style="1" customWidth="1"/>
    <col min="16" max="16" width="22.5546875" style="1" bestFit="1" customWidth="1"/>
    <col min="17" max="17" width="13.88671875" style="1" customWidth="1"/>
    <col min="18" max="18" width="22" style="1" customWidth="1"/>
    <col min="19" max="20" width="8.6640625" style="1" customWidth="1"/>
    <col min="21" max="21" width="9.109375" style="1"/>
    <col min="22" max="22" width="11.6640625" style="1" bestFit="1" customWidth="1"/>
    <col min="23" max="16384" width="9.109375" style="1"/>
  </cols>
  <sheetData>
    <row r="1" spans="1:22" x14ac:dyDescent="0.3">
      <c r="B1" s="1"/>
      <c r="C1" s="1" t="s">
        <v>17</v>
      </c>
      <c r="D1" s="10"/>
      <c r="M1" s="12"/>
      <c r="N1" s="12"/>
      <c r="O1" s="12"/>
    </row>
    <row r="2" spans="1:22" x14ac:dyDescent="0.3">
      <c r="B2" s="1"/>
      <c r="C2" s="1" t="s">
        <v>18</v>
      </c>
      <c r="D2" s="10"/>
      <c r="M2" s="12"/>
      <c r="N2" s="12"/>
      <c r="O2" s="12"/>
    </row>
    <row r="3" spans="1:22" x14ac:dyDescent="0.3">
      <c r="B3" s="1"/>
      <c r="C3" s="1" t="s">
        <v>19</v>
      </c>
      <c r="D3" s="10"/>
      <c r="E3" s="10"/>
    </row>
    <row r="4" spans="1:22" x14ac:dyDescent="0.3">
      <c r="B4" s="13"/>
      <c r="C4" s="1" t="s">
        <v>20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2" x14ac:dyDescent="0.3">
      <c r="B5" s="14"/>
      <c r="C5" s="14"/>
      <c r="D5" s="15"/>
      <c r="E5" s="15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6"/>
      <c r="R5" s="16"/>
    </row>
    <row r="6" spans="1:22" x14ac:dyDescent="0.3">
      <c r="A6" s="62" t="s">
        <v>21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22" x14ac:dyDescent="0.3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</row>
    <row r="8" spans="1:22" hidden="1" x14ac:dyDescent="0.3">
      <c r="B8" s="14"/>
      <c r="C8" s="14"/>
      <c r="D8" s="15"/>
      <c r="E8" s="15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6"/>
      <c r="R8" s="16"/>
    </row>
    <row r="9" spans="1:22" ht="57.6" x14ac:dyDescent="0.3">
      <c r="A9" s="73" t="s">
        <v>12</v>
      </c>
      <c r="B9" s="58" t="s">
        <v>6</v>
      </c>
      <c r="C9" s="58" t="s">
        <v>10</v>
      </c>
      <c r="D9" s="65" t="s">
        <v>23</v>
      </c>
      <c r="E9" s="66" t="s">
        <v>16</v>
      </c>
      <c r="F9" s="78" t="s">
        <v>0</v>
      </c>
      <c r="G9" s="79"/>
      <c r="H9" s="79"/>
      <c r="I9" s="79"/>
      <c r="J9" s="79"/>
      <c r="K9" s="80"/>
      <c r="L9" s="53" t="s">
        <v>44</v>
      </c>
      <c r="M9" s="66" t="s">
        <v>1</v>
      </c>
      <c r="N9" s="65" t="s">
        <v>7</v>
      </c>
      <c r="O9" s="70" t="s">
        <v>2</v>
      </c>
      <c r="P9" s="63" t="s">
        <v>8</v>
      </c>
      <c r="Q9" s="63" t="s">
        <v>3</v>
      </c>
      <c r="R9" s="63" t="s">
        <v>9</v>
      </c>
      <c r="S9" s="68" t="s">
        <v>4</v>
      </c>
      <c r="T9" s="69" t="s">
        <v>5</v>
      </c>
    </row>
    <row r="10" spans="1:22" ht="57.6" x14ac:dyDescent="0.3">
      <c r="A10" s="74"/>
      <c r="B10" s="58"/>
      <c r="C10" s="58"/>
      <c r="D10" s="65"/>
      <c r="E10" s="67"/>
      <c r="F10" s="25" t="s">
        <v>26</v>
      </c>
      <c r="G10" s="25" t="s">
        <v>37</v>
      </c>
      <c r="H10" s="25" t="s">
        <v>40</v>
      </c>
      <c r="I10" s="25" t="s">
        <v>41</v>
      </c>
      <c r="J10" s="25" t="s">
        <v>42</v>
      </c>
      <c r="K10" s="25" t="s">
        <v>43</v>
      </c>
      <c r="L10" s="52" t="s">
        <v>45</v>
      </c>
      <c r="M10" s="67"/>
      <c r="N10" s="65"/>
      <c r="O10" s="71"/>
      <c r="P10" s="64"/>
      <c r="Q10" s="64"/>
      <c r="R10" s="64"/>
      <c r="S10" s="68"/>
      <c r="T10" s="69"/>
    </row>
    <row r="11" spans="1:22" x14ac:dyDescent="0.3">
      <c r="A11" s="75">
        <v>1</v>
      </c>
      <c r="B11" s="17">
        <v>1</v>
      </c>
      <c r="C11" s="32" t="s">
        <v>22</v>
      </c>
      <c r="D11" s="33" t="s">
        <v>24</v>
      </c>
      <c r="E11" s="11">
        <v>36</v>
      </c>
      <c r="F11" s="18">
        <v>11900</v>
      </c>
      <c r="G11" s="18">
        <v>22700</v>
      </c>
      <c r="H11" s="18" t="s">
        <v>46</v>
      </c>
      <c r="I11" s="18" t="s">
        <v>48</v>
      </c>
      <c r="J11" s="18">
        <v>6850</v>
      </c>
      <c r="K11" s="18">
        <v>20000</v>
      </c>
      <c r="L11" s="18">
        <v>6804</v>
      </c>
      <c r="M11" s="19">
        <f t="shared" ref="M11:M17" si="0">ROUND(AVERAGE(F11:L11),2)</f>
        <v>13650.8</v>
      </c>
      <c r="N11" s="19">
        <f t="shared" ref="N11:N17" si="1">M11*E11</f>
        <v>491428.8</v>
      </c>
      <c r="O11" s="20">
        <f t="shared" ref="O11:O17" si="2">ROUND(MEDIAN(F11:L11),2)</f>
        <v>11900</v>
      </c>
      <c r="P11" s="5">
        <f t="shared" ref="P11:P17" si="3">O11*E11</f>
        <v>428400</v>
      </c>
      <c r="Q11" s="5">
        <f t="shared" ref="Q11:Q17" si="4">SMALL(F11:L11,1)</f>
        <v>6804</v>
      </c>
      <c r="R11" s="20">
        <f t="shared" ref="R11:R17" si="5">Q11*E11</f>
        <v>244944</v>
      </c>
      <c r="S11" s="3">
        <f t="shared" ref="S11:S17" si="6">STDEVP(F11:L11)</f>
        <v>6609.0122227152797</v>
      </c>
      <c r="T11" s="4">
        <f>S11/M11</f>
        <v>0.48</v>
      </c>
      <c r="V11" s="7"/>
    </row>
    <row r="12" spans="1:22" ht="28.8" x14ac:dyDescent="0.3">
      <c r="A12" s="75"/>
      <c r="B12" s="17">
        <v>2</v>
      </c>
      <c r="C12" s="32" t="s">
        <v>27</v>
      </c>
      <c r="D12" s="33" t="s">
        <v>24</v>
      </c>
      <c r="E12" s="11">
        <v>36</v>
      </c>
      <c r="F12" s="18">
        <v>8379</v>
      </c>
      <c r="G12" s="18">
        <v>10850</v>
      </c>
      <c r="H12" s="18" t="s">
        <v>47</v>
      </c>
      <c r="I12" s="18" t="s">
        <v>49</v>
      </c>
      <c r="J12" s="18">
        <v>2650</v>
      </c>
      <c r="K12" s="18">
        <v>12000</v>
      </c>
      <c r="L12" s="18">
        <v>5328</v>
      </c>
      <c r="M12" s="19">
        <f t="shared" si="0"/>
        <v>7841.4</v>
      </c>
      <c r="N12" s="19">
        <f t="shared" si="1"/>
        <v>282290.40000000002</v>
      </c>
      <c r="O12" s="20">
        <f t="shared" si="2"/>
        <v>8379</v>
      </c>
      <c r="P12" s="5">
        <f t="shared" si="3"/>
        <v>301644</v>
      </c>
      <c r="Q12" s="5">
        <f t="shared" si="4"/>
        <v>2650</v>
      </c>
      <c r="R12" s="20">
        <f t="shared" si="5"/>
        <v>95400</v>
      </c>
      <c r="S12" s="3">
        <f t="shared" si="6"/>
        <v>3461.28459390441</v>
      </c>
      <c r="T12" s="4">
        <f t="shared" ref="T12:T24" si="7">S12/M12</f>
        <v>0.44</v>
      </c>
      <c r="V12" s="7"/>
    </row>
    <row r="13" spans="1:22" x14ac:dyDescent="0.3">
      <c r="A13" s="75"/>
      <c r="B13" s="17">
        <v>3</v>
      </c>
      <c r="C13" s="32" t="s">
        <v>28</v>
      </c>
      <c r="D13" s="33" t="s">
        <v>24</v>
      </c>
      <c r="E13" s="11">
        <v>36</v>
      </c>
      <c r="F13" s="18">
        <v>11900</v>
      </c>
      <c r="G13" s="18">
        <v>19700</v>
      </c>
      <c r="H13" s="18" t="s">
        <v>46</v>
      </c>
      <c r="I13" s="18" t="s">
        <v>48</v>
      </c>
      <c r="J13" s="18">
        <v>6850</v>
      </c>
      <c r="K13" s="18">
        <v>16000</v>
      </c>
      <c r="L13" s="18">
        <v>6804</v>
      </c>
      <c r="M13" s="19">
        <f t="shared" si="0"/>
        <v>12250.8</v>
      </c>
      <c r="N13" s="19">
        <f t="shared" si="1"/>
        <v>441028.8</v>
      </c>
      <c r="O13" s="20">
        <f t="shared" si="2"/>
        <v>11900</v>
      </c>
      <c r="P13" s="5">
        <f t="shared" si="3"/>
        <v>428400</v>
      </c>
      <c r="Q13" s="5">
        <f t="shared" si="4"/>
        <v>6804</v>
      </c>
      <c r="R13" s="20">
        <f t="shared" si="5"/>
        <v>244944</v>
      </c>
      <c r="S13" s="3">
        <f t="shared" si="6"/>
        <v>5069.6432379409098</v>
      </c>
      <c r="T13" s="4">
        <f t="shared" si="7"/>
        <v>0.41</v>
      </c>
      <c r="V13" s="7"/>
    </row>
    <row r="14" spans="1:22" ht="28.8" x14ac:dyDescent="0.3">
      <c r="A14" s="75"/>
      <c r="B14" s="17">
        <v>4</v>
      </c>
      <c r="C14" s="32" t="s">
        <v>29</v>
      </c>
      <c r="D14" s="33" t="s">
        <v>24</v>
      </c>
      <c r="E14" s="11">
        <v>36</v>
      </c>
      <c r="F14" s="18">
        <v>8379</v>
      </c>
      <c r="G14" s="18">
        <v>10850</v>
      </c>
      <c r="H14" s="18" t="s">
        <v>47</v>
      </c>
      <c r="I14" s="18" t="s">
        <v>49</v>
      </c>
      <c r="J14" s="18">
        <v>2650</v>
      </c>
      <c r="K14" s="18">
        <v>12000</v>
      </c>
      <c r="L14" s="18">
        <v>5328</v>
      </c>
      <c r="M14" s="19">
        <f t="shared" si="0"/>
        <v>7841.4</v>
      </c>
      <c r="N14" s="19">
        <f t="shared" si="1"/>
        <v>282290.40000000002</v>
      </c>
      <c r="O14" s="20">
        <f t="shared" si="2"/>
        <v>8379</v>
      </c>
      <c r="P14" s="5">
        <f t="shared" si="3"/>
        <v>301644</v>
      </c>
      <c r="Q14" s="5">
        <f t="shared" si="4"/>
        <v>2650</v>
      </c>
      <c r="R14" s="20">
        <f t="shared" si="5"/>
        <v>95400</v>
      </c>
      <c r="S14" s="3">
        <f t="shared" si="6"/>
        <v>3461.28459390441</v>
      </c>
      <c r="T14" s="4">
        <f t="shared" si="7"/>
        <v>0.44</v>
      </c>
      <c r="V14" s="7"/>
    </row>
    <row r="15" spans="1:22" x14ac:dyDescent="0.3">
      <c r="A15" s="75"/>
      <c r="B15" s="17">
        <v>5</v>
      </c>
      <c r="C15" s="32" t="s">
        <v>30</v>
      </c>
      <c r="D15" s="33" t="s">
        <v>24</v>
      </c>
      <c r="E15" s="11">
        <v>36</v>
      </c>
      <c r="F15" s="18">
        <v>11900</v>
      </c>
      <c r="G15" s="18">
        <v>19700</v>
      </c>
      <c r="H15" s="18" t="s">
        <v>46</v>
      </c>
      <c r="I15" s="18" t="s">
        <v>48</v>
      </c>
      <c r="J15" s="18">
        <v>6850</v>
      </c>
      <c r="K15" s="18">
        <v>16000</v>
      </c>
      <c r="L15" s="18">
        <v>6804</v>
      </c>
      <c r="M15" s="19">
        <f t="shared" si="0"/>
        <v>12250.8</v>
      </c>
      <c r="N15" s="19">
        <f t="shared" si="1"/>
        <v>441028.8</v>
      </c>
      <c r="O15" s="20">
        <f t="shared" si="2"/>
        <v>11900</v>
      </c>
      <c r="P15" s="5">
        <f t="shared" si="3"/>
        <v>428400</v>
      </c>
      <c r="Q15" s="5">
        <f t="shared" si="4"/>
        <v>6804</v>
      </c>
      <c r="R15" s="20">
        <f t="shared" si="5"/>
        <v>244944</v>
      </c>
      <c r="S15" s="3">
        <f t="shared" si="6"/>
        <v>5069.6432379409098</v>
      </c>
      <c r="T15" s="4">
        <f t="shared" si="7"/>
        <v>0.41</v>
      </c>
      <c r="V15" s="7"/>
    </row>
    <row r="16" spans="1:22" ht="28.8" x14ac:dyDescent="0.3">
      <c r="A16" s="75"/>
      <c r="B16" s="17">
        <v>6</v>
      </c>
      <c r="C16" s="32" t="s">
        <v>31</v>
      </c>
      <c r="D16" s="33" t="s">
        <v>24</v>
      </c>
      <c r="E16" s="11">
        <v>36</v>
      </c>
      <c r="F16" s="18">
        <v>8379</v>
      </c>
      <c r="G16" s="18">
        <v>10850</v>
      </c>
      <c r="H16" s="18" t="s">
        <v>47</v>
      </c>
      <c r="I16" s="18" t="s">
        <v>49</v>
      </c>
      <c r="J16" s="18">
        <v>2650</v>
      </c>
      <c r="K16" s="18">
        <v>12000</v>
      </c>
      <c r="L16" s="18">
        <v>5328</v>
      </c>
      <c r="M16" s="19">
        <f t="shared" si="0"/>
        <v>7841.4</v>
      </c>
      <c r="N16" s="19">
        <f t="shared" si="1"/>
        <v>282290.40000000002</v>
      </c>
      <c r="O16" s="20">
        <f t="shared" si="2"/>
        <v>8379</v>
      </c>
      <c r="P16" s="5">
        <f t="shared" si="3"/>
        <v>301644</v>
      </c>
      <c r="Q16" s="5">
        <f t="shared" si="4"/>
        <v>2650</v>
      </c>
      <c r="R16" s="20">
        <f t="shared" si="5"/>
        <v>95400</v>
      </c>
      <c r="S16" s="3">
        <f t="shared" si="6"/>
        <v>3461.28459390441</v>
      </c>
      <c r="T16" s="4">
        <f t="shared" si="7"/>
        <v>0.44</v>
      </c>
      <c r="V16" s="7"/>
    </row>
    <row r="17" spans="1:22" x14ac:dyDescent="0.3">
      <c r="A17" s="75"/>
      <c r="B17" s="17">
        <v>7</v>
      </c>
      <c r="C17" s="32" t="s">
        <v>32</v>
      </c>
      <c r="D17" s="33" t="s">
        <v>25</v>
      </c>
      <c r="E17" s="11">
        <v>1</v>
      </c>
      <c r="F17" s="18" t="s">
        <v>52</v>
      </c>
      <c r="G17" s="18">
        <v>7900</v>
      </c>
      <c r="H17" s="18">
        <v>15423.18</v>
      </c>
      <c r="I17" s="18" t="s">
        <v>50</v>
      </c>
      <c r="J17" s="18"/>
      <c r="K17" s="18">
        <v>2500</v>
      </c>
      <c r="L17" s="18"/>
      <c r="M17" s="19">
        <f t="shared" si="0"/>
        <v>8607.73</v>
      </c>
      <c r="N17" s="19">
        <f t="shared" si="1"/>
        <v>8607.73</v>
      </c>
      <c r="O17" s="20">
        <f t="shared" si="2"/>
        <v>7900</v>
      </c>
      <c r="P17" s="5">
        <f t="shared" si="3"/>
        <v>7900</v>
      </c>
      <c r="Q17" s="5">
        <f t="shared" si="4"/>
        <v>2500</v>
      </c>
      <c r="R17" s="20">
        <f t="shared" si="5"/>
        <v>2500</v>
      </c>
      <c r="S17" s="3">
        <f t="shared" si="6"/>
        <v>5299.5473457100297</v>
      </c>
      <c r="T17" s="4">
        <f t="shared" si="7"/>
        <v>0.62</v>
      </c>
      <c r="V17" s="7"/>
    </row>
    <row r="18" spans="1:22" x14ac:dyDescent="0.3">
      <c r="A18" s="59" t="s">
        <v>38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1"/>
      <c r="N18" s="36">
        <f>SUM(N11:N17)</f>
        <v>2228965.33</v>
      </c>
      <c r="O18" s="37"/>
      <c r="P18" s="38">
        <f>SUM(P11:P17)</f>
        <v>2198032</v>
      </c>
      <c r="Q18" s="39"/>
      <c r="R18" s="40">
        <f>SUM(R11:R17)</f>
        <v>1023532</v>
      </c>
      <c r="S18" s="41"/>
      <c r="T18" s="42"/>
    </row>
    <row r="19" spans="1:22" x14ac:dyDescent="0.3">
      <c r="A19" s="76">
        <v>2</v>
      </c>
      <c r="B19" s="17">
        <v>8</v>
      </c>
      <c r="C19" s="32" t="s">
        <v>22</v>
      </c>
      <c r="D19" s="33" t="s">
        <v>24</v>
      </c>
      <c r="E19" s="11">
        <v>36</v>
      </c>
      <c r="F19" s="18">
        <v>11900</v>
      </c>
      <c r="G19" s="18">
        <v>22700</v>
      </c>
      <c r="H19" s="18" t="s">
        <v>46</v>
      </c>
      <c r="I19" s="18" t="s">
        <v>48</v>
      </c>
      <c r="J19" s="18">
        <v>6850</v>
      </c>
      <c r="K19" s="18">
        <v>20000</v>
      </c>
      <c r="L19" s="18">
        <v>6804</v>
      </c>
      <c r="M19" s="19">
        <f t="shared" ref="M19:M24" si="8">ROUND(AVERAGE(F19:L19),2)</f>
        <v>13650.8</v>
      </c>
      <c r="N19" s="19">
        <f t="shared" ref="N19:N24" si="9">M19*E19</f>
        <v>491428.8</v>
      </c>
      <c r="O19" s="20">
        <f t="shared" ref="O19:O24" si="10">ROUND(MEDIAN(F19:L19),2)</f>
        <v>11900</v>
      </c>
      <c r="P19" s="5">
        <f t="shared" ref="P19:P24" si="11">O19*E19</f>
        <v>428400</v>
      </c>
      <c r="Q19" s="5">
        <f t="shared" ref="Q19:Q24" si="12">SMALL(F19:L19,1)</f>
        <v>6804</v>
      </c>
      <c r="R19" s="20">
        <f t="shared" ref="R19:R24" si="13">Q19*E19</f>
        <v>244944</v>
      </c>
      <c r="S19" s="3">
        <f t="shared" ref="S19:S24" si="14">STDEVP(F19:L19)</f>
        <v>6609.0122227152797</v>
      </c>
      <c r="T19" s="4">
        <f t="shared" si="7"/>
        <v>0.48</v>
      </c>
    </row>
    <row r="20" spans="1:22" ht="28.8" x14ac:dyDescent="0.3">
      <c r="A20" s="77"/>
      <c r="B20" s="17">
        <v>9</v>
      </c>
      <c r="C20" s="32" t="s">
        <v>33</v>
      </c>
      <c r="D20" s="33" t="s">
        <v>24</v>
      </c>
      <c r="E20" s="11">
        <v>36</v>
      </c>
      <c r="F20" s="18">
        <v>8379</v>
      </c>
      <c r="G20" s="18">
        <v>10850</v>
      </c>
      <c r="H20" s="18" t="s">
        <v>51</v>
      </c>
      <c r="I20" s="18" t="s">
        <v>49</v>
      </c>
      <c r="J20" s="18">
        <v>2650</v>
      </c>
      <c r="K20" s="18">
        <v>12000</v>
      </c>
      <c r="L20" s="18">
        <v>5328</v>
      </c>
      <c r="M20" s="19">
        <f t="shared" si="8"/>
        <v>7841.4</v>
      </c>
      <c r="N20" s="19">
        <f t="shared" si="9"/>
        <v>282290.40000000002</v>
      </c>
      <c r="O20" s="20">
        <f t="shared" si="10"/>
        <v>8379</v>
      </c>
      <c r="P20" s="5">
        <f t="shared" si="11"/>
        <v>301644</v>
      </c>
      <c r="Q20" s="5">
        <f t="shared" si="12"/>
        <v>2650</v>
      </c>
      <c r="R20" s="20">
        <f t="shared" si="13"/>
        <v>95400</v>
      </c>
      <c r="S20" s="3">
        <f t="shared" si="14"/>
        <v>3461.28459390441</v>
      </c>
      <c r="T20" s="4">
        <f t="shared" si="7"/>
        <v>0.44</v>
      </c>
    </row>
    <row r="21" spans="1:22" x14ac:dyDescent="0.3">
      <c r="A21" s="77"/>
      <c r="B21" s="17">
        <v>10</v>
      </c>
      <c r="C21" s="32" t="s">
        <v>34</v>
      </c>
      <c r="D21" s="33" t="s">
        <v>24</v>
      </c>
      <c r="E21" s="11">
        <v>36</v>
      </c>
      <c r="F21" s="18">
        <v>11900</v>
      </c>
      <c r="G21" s="18">
        <v>19700</v>
      </c>
      <c r="H21" s="18" t="s">
        <v>46</v>
      </c>
      <c r="I21" s="18" t="s">
        <v>48</v>
      </c>
      <c r="J21" s="18">
        <v>6850</v>
      </c>
      <c r="K21" s="18">
        <v>16000</v>
      </c>
      <c r="L21" s="18">
        <v>6804</v>
      </c>
      <c r="M21" s="19">
        <f t="shared" si="8"/>
        <v>12250.8</v>
      </c>
      <c r="N21" s="19">
        <f t="shared" si="9"/>
        <v>441028.8</v>
      </c>
      <c r="O21" s="20">
        <f t="shared" si="10"/>
        <v>11900</v>
      </c>
      <c r="P21" s="5">
        <f t="shared" si="11"/>
        <v>428400</v>
      </c>
      <c r="Q21" s="5">
        <f t="shared" si="12"/>
        <v>6804</v>
      </c>
      <c r="R21" s="20">
        <f t="shared" si="13"/>
        <v>244944</v>
      </c>
      <c r="S21" s="3">
        <f t="shared" si="14"/>
        <v>5069.6432379409098</v>
      </c>
      <c r="T21" s="4">
        <f t="shared" si="7"/>
        <v>0.41</v>
      </c>
    </row>
    <row r="22" spans="1:22" ht="28.8" x14ac:dyDescent="0.3">
      <c r="A22" s="77"/>
      <c r="B22" s="17">
        <v>11</v>
      </c>
      <c r="C22" s="32" t="s">
        <v>35</v>
      </c>
      <c r="D22" s="33" t="s">
        <v>24</v>
      </c>
      <c r="E22" s="11">
        <v>36</v>
      </c>
      <c r="F22" s="18">
        <v>8379</v>
      </c>
      <c r="G22" s="18">
        <v>10850</v>
      </c>
      <c r="H22" s="18" t="s">
        <v>51</v>
      </c>
      <c r="I22" s="18" t="s">
        <v>49</v>
      </c>
      <c r="J22" s="18">
        <v>2650</v>
      </c>
      <c r="K22" s="18">
        <v>12000</v>
      </c>
      <c r="L22" s="18">
        <v>5328</v>
      </c>
      <c r="M22" s="19">
        <f t="shared" si="8"/>
        <v>7841.4</v>
      </c>
      <c r="N22" s="19">
        <f t="shared" si="9"/>
        <v>282290.40000000002</v>
      </c>
      <c r="O22" s="20">
        <f t="shared" si="10"/>
        <v>8379</v>
      </c>
      <c r="P22" s="5">
        <f t="shared" si="11"/>
        <v>301644</v>
      </c>
      <c r="Q22" s="5">
        <f t="shared" si="12"/>
        <v>2650</v>
      </c>
      <c r="R22" s="20">
        <f t="shared" si="13"/>
        <v>95400</v>
      </c>
      <c r="S22" s="3">
        <f t="shared" si="14"/>
        <v>3461.28459390441</v>
      </c>
      <c r="T22" s="4">
        <f t="shared" si="7"/>
        <v>0.44</v>
      </c>
    </row>
    <row r="23" spans="1:22" x14ac:dyDescent="0.3">
      <c r="A23" s="77"/>
      <c r="B23" s="17">
        <v>12</v>
      </c>
      <c r="C23" s="32" t="s">
        <v>34</v>
      </c>
      <c r="D23" s="33" t="s">
        <v>24</v>
      </c>
      <c r="E23" s="11">
        <v>36</v>
      </c>
      <c r="F23" s="18">
        <v>11900</v>
      </c>
      <c r="G23" s="18">
        <v>19700</v>
      </c>
      <c r="H23" s="18" t="s">
        <v>46</v>
      </c>
      <c r="I23" s="18" t="s">
        <v>48</v>
      </c>
      <c r="J23" s="18">
        <v>6850</v>
      </c>
      <c r="K23" s="18">
        <v>16000</v>
      </c>
      <c r="L23" s="18">
        <v>6804</v>
      </c>
      <c r="M23" s="19">
        <f t="shared" si="8"/>
        <v>12250.8</v>
      </c>
      <c r="N23" s="19">
        <f t="shared" si="9"/>
        <v>441028.8</v>
      </c>
      <c r="O23" s="20">
        <f t="shared" si="10"/>
        <v>11900</v>
      </c>
      <c r="P23" s="5">
        <f t="shared" si="11"/>
        <v>428400</v>
      </c>
      <c r="Q23" s="5">
        <f t="shared" si="12"/>
        <v>6804</v>
      </c>
      <c r="R23" s="20">
        <f t="shared" si="13"/>
        <v>244944</v>
      </c>
      <c r="S23" s="3">
        <f t="shared" si="14"/>
        <v>5069.6432379409098</v>
      </c>
      <c r="T23" s="4">
        <f t="shared" si="7"/>
        <v>0.41</v>
      </c>
    </row>
    <row r="24" spans="1:22" ht="28.8" x14ac:dyDescent="0.3">
      <c r="A24" s="77"/>
      <c r="B24" s="43">
        <v>13</v>
      </c>
      <c r="C24" s="44" t="s">
        <v>36</v>
      </c>
      <c r="D24" s="45" t="s">
        <v>24</v>
      </c>
      <c r="E24" s="46">
        <v>36</v>
      </c>
      <c r="F24" s="47">
        <v>8379</v>
      </c>
      <c r="G24" s="47">
        <v>10850</v>
      </c>
      <c r="H24" s="47" t="s">
        <v>51</v>
      </c>
      <c r="I24" s="47" t="s">
        <v>49</v>
      </c>
      <c r="J24" s="47">
        <v>2650</v>
      </c>
      <c r="K24" s="47">
        <v>12000</v>
      </c>
      <c r="L24" s="18">
        <v>5328</v>
      </c>
      <c r="M24" s="19">
        <f t="shared" si="8"/>
        <v>7841.4</v>
      </c>
      <c r="N24" s="48">
        <f t="shared" si="9"/>
        <v>282290.40000000002</v>
      </c>
      <c r="O24" s="20">
        <f t="shared" si="10"/>
        <v>8379</v>
      </c>
      <c r="P24" s="50">
        <f t="shared" si="11"/>
        <v>301644</v>
      </c>
      <c r="Q24" s="5">
        <f t="shared" si="12"/>
        <v>2650</v>
      </c>
      <c r="R24" s="49">
        <f t="shared" si="13"/>
        <v>95400</v>
      </c>
      <c r="S24" s="3">
        <f t="shared" si="14"/>
        <v>3461.28459390441</v>
      </c>
      <c r="T24" s="4">
        <f t="shared" si="7"/>
        <v>0.44</v>
      </c>
    </row>
    <row r="25" spans="1:22" x14ac:dyDescent="0.3">
      <c r="A25" s="81" t="s">
        <v>39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36">
        <f>SUM(N19:N24)</f>
        <v>2220357.6</v>
      </c>
      <c r="O25" s="51"/>
      <c r="P25" s="36">
        <f>SUM(P19:P24)</f>
        <v>2190132</v>
      </c>
      <c r="Q25" s="51"/>
      <c r="R25" s="36">
        <f>SUM(R19:R24)</f>
        <v>1021032</v>
      </c>
      <c r="S25" s="34"/>
      <c r="T25" s="35"/>
    </row>
    <row r="26" spans="1:22" ht="19.5" customHeight="1" x14ac:dyDescent="0.3">
      <c r="A26" s="72" t="s">
        <v>13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26">
        <f>SUM(N18+N25)</f>
        <v>4449322.93</v>
      </c>
      <c r="O26" s="56"/>
      <c r="P26" s="56"/>
      <c r="Q26" s="56"/>
      <c r="R26" s="56"/>
    </row>
    <row r="27" spans="1:22" ht="18.75" customHeight="1" x14ac:dyDescent="0.3">
      <c r="A27" s="72" t="s">
        <v>14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26">
        <f>SUM(P18+P25)</f>
        <v>4388164</v>
      </c>
      <c r="Q27" s="56"/>
      <c r="R27" s="56"/>
    </row>
    <row r="28" spans="1:22" ht="18.75" customHeight="1" x14ac:dyDescent="0.3">
      <c r="A28" s="72" t="s">
        <v>15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26">
        <f>SUM(R18+R25)</f>
        <v>2044564</v>
      </c>
    </row>
    <row r="29" spans="1:22" ht="18.75" customHeight="1" x14ac:dyDescent="0.3">
      <c r="B29" s="27"/>
      <c r="C29" s="27"/>
      <c r="D29" s="28"/>
      <c r="E29" s="28"/>
      <c r="F29" s="27"/>
      <c r="G29" s="27"/>
      <c r="H29" s="27"/>
      <c r="I29" s="27"/>
      <c r="J29" s="29"/>
      <c r="K29" s="29"/>
      <c r="L29" s="29"/>
      <c r="M29" s="27"/>
      <c r="N29" s="27"/>
      <c r="O29" s="27"/>
      <c r="P29" s="27"/>
      <c r="Q29" s="30"/>
      <c r="R29" s="30"/>
    </row>
    <row r="30" spans="1:22" ht="21.6" customHeight="1" x14ac:dyDescent="0.3">
      <c r="B30" s="21" t="s">
        <v>11</v>
      </c>
      <c r="C30" s="21"/>
      <c r="D30" s="22"/>
      <c r="E30" s="22"/>
      <c r="F30" s="21"/>
      <c r="G30" s="21"/>
      <c r="H30" s="21"/>
      <c r="I30" s="21"/>
      <c r="J30" s="2"/>
      <c r="K30" s="2"/>
      <c r="L30" s="2"/>
      <c r="M30" s="21"/>
      <c r="N30" s="21"/>
      <c r="O30" s="21"/>
      <c r="P30" s="23"/>
      <c r="Q30" s="8"/>
      <c r="R30" s="8"/>
    </row>
    <row r="31" spans="1:22" ht="15" customHeight="1" x14ac:dyDescent="0.3">
      <c r="B31" s="57"/>
      <c r="C31" s="57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24"/>
    </row>
    <row r="32" spans="1:22" ht="15" customHeight="1" x14ac:dyDescent="0.3">
      <c r="B32" s="55"/>
      <c r="C32" s="55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3" spans="2:15" ht="15" customHeight="1" x14ac:dyDescent="0.3">
      <c r="B33" s="55"/>
      <c r="C33" s="55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  <row r="34" spans="2:15" ht="15" customHeight="1" x14ac:dyDescent="0.3">
      <c r="B34" s="55"/>
      <c r="C34" s="55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</row>
    <row r="35" spans="2:15" ht="15" customHeight="1" x14ac:dyDescent="0.3">
      <c r="B35" s="55"/>
      <c r="C35" s="55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</row>
    <row r="37" spans="2:15" x14ac:dyDescent="0.3">
      <c r="F37" s="7"/>
      <c r="M37" s="6"/>
      <c r="N37" s="6"/>
    </row>
  </sheetData>
  <sheetProtection selectLockedCells="1" selectUnlockedCells="1"/>
  <mergeCells count="29">
    <mergeCell ref="A19:A24"/>
    <mergeCell ref="F9:K9"/>
    <mergeCell ref="E9:E10"/>
    <mergeCell ref="A25:M25"/>
    <mergeCell ref="C9:C10"/>
    <mergeCell ref="A18:M18"/>
    <mergeCell ref="A6:T6"/>
    <mergeCell ref="P9:P10"/>
    <mergeCell ref="R9:R10"/>
    <mergeCell ref="N9:N10"/>
    <mergeCell ref="M9:M10"/>
    <mergeCell ref="Q9:Q10"/>
    <mergeCell ref="S9:S10"/>
    <mergeCell ref="T9:T10"/>
    <mergeCell ref="D9:D10"/>
    <mergeCell ref="B9:B10"/>
    <mergeCell ref="O9:O10"/>
    <mergeCell ref="A9:A10"/>
    <mergeCell ref="A11:A17"/>
    <mergeCell ref="B34:C34"/>
    <mergeCell ref="B35:C35"/>
    <mergeCell ref="O26:R26"/>
    <mergeCell ref="Q27:R27"/>
    <mergeCell ref="B32:C32"/>
    <mergeCell ref="B33:C33"/>
    <mergeCell ref="B31:C31"/>
    <mergeCell ref="A26:M26"/>
    <mergeCell ref="A27:O27"/>
    <mergeCell ref="A28:Q28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A219B744-A8A9-4322-9DA8-A16A2E54EECA}"/>
</file>

<file path=customXml/itemProps2.xml><?xml version="1.0" encoding="utf-8"?>
<ds:datastoreItem xmlns:ds="http://schemas.openxmlformats.org/officeDocument/2006/customXml" ds:itemID="{5F50FBA8-87D0-4927-8905-2630AC9F3804}"/>
</file>

<file path=customXml/itemProps3.xml><?xml version="1.0" encoding="utf-8"?>
<ds:datastoreItem xmlns:ds="http://schemas.openxmlformats.org/officeDocument/2006/customXml" ds:itemID="{68E9FD71-8B8B-4726-987B-50F4CB2857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Cleber Oliveira Da Rocha</dc:creator>
  <cp:lastModifiedBy>Patricia Scheidegger Santos Oliveira</cp:lastModifiedBy>
  <dcterms:created xsi:type="dcterms:W3CDTF">2024-11-23T14:00:26Z</dcterms:created>
  <dcterms:modified xsi:type="dcterms:W3CDTF">2026-01-15T19:59:33Z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